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CCN STM\53765\"/>
    </mc:Choice>
  </mc:AlternateContent>
  <xr:revisionPtr revIDLastSave="0" documentId="8_{2FF2256F-4D7B-4353-8C0F-7758F3DC7B74}" xr6:coauthVersionLast="47" xr6:coauthVersionMax="47" xr10:uidLastSave="{00000000-0000-0000-0000-000000000000}"/>
  <bookViews>
    <workbookView xWindow="17940" yWindow="4710" windowWidth="21600" windowHeight="11385" xr2:uid="{AD218041-18B3-4FC5-ADF0-02614625590B}"/>
  </bookViews>
  <sheets>
    <sheet name="Wat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 l="1"/>
  <c r="H9" i="2"/>
  <c r="G16" i="2"/>
  <c r="I9" i="2"/>
  <c r="I24" i="2"/>
  <c r="E25" i="2"/>
  <c r="I16" i="2"/>
  <c r="E17" i="2"/>
  <c r="E10" i="2"/>
  <c r="H24" i="2" l="1"/>
  <c r="G24" i="2"/>
  <c r="H16" i="2"/>
  <c r="E3" i="2" l="1"/>
  <c r="I3" i="2" l="1"/>
  <c r="I11" i="2" s="1"/>
  <c r="I12" i="2" s="1"/>
  <c r="H3" i="2"/>
  <c r="H19" i="2" s="1"/>
  <c r="H20" i="2" s="1"/>
  <c r="G3" i="2"/>
  <c r="H27" i="2" l="1"/>
  <c r="H28" i="2" s="1"/>
  <c r="H11" i="2"/>
  <c r="H12" i="2" s="1"/>
  <c r="G19" i="2"/>
  <c r="G20" i="2" s="1"/>
  <c r="I19" i="2"/>
  <c r="I20" i="2" s="1"/>
  <c r="G11" i="2"/>
  <c r="G12" i="2" s="1"/>
  <c r="I27" i="2"/>
  <c r="I28" i="2" s="1"/>
  <c r="G27" i="2"/>
  <c r="G28" i="2" s="1"/>
</calcChain>
</file>

<file path=xl/sharedStrings.xml><?xml version="1.0" encoding="utf-8"?>
<sst xmlns="http://schemas.openxmlformats.org/spreadsheetml/2006/main" count="46" uniqueCount="16">
  <si>
    <t>Gallonage Range</t>
  </si>
  <si>
    <t>Gallons</t>
  </si>
  <si>
    <t>Meter Size</t>
  </si>
  <si>
    <t>Current Rate</t>
  </si>
  <si>
    <t>Including _____ # of gallons</t>
  </si>
  <si>
    <t>Tiered Rates</t>
  </si>
  <si>
    <t xml:space="preserve">Lowest </t>
  </si>
  <si>
    <t>Highest</t>
  </si>
  <si>
    <t>Proposed</t>
  </si>
  <si>
    <t>Increase</t>
  </si>
  <si>
    <t>Phase 1</t>
  </si>
  <si>
    <t>Phase 2</t>
  </si>
  <si>
    <t>Phase 3</t>
  </si>
  <si>
    <t>Rates:</t>
  </si>
  <si>
    <t>13260 - Undine Texas, LLC</t>
  </si>
  <si>
    <t>5/8"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</si>
</sst>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center"/>
    </xf>
    <xf numFmtId="164" fontId="0" fillId="0" borderId="2" xfId="0" applyNumberFormat="1" applyBorder="1"/>
    <xf numFmtId="0" fontId="3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0" fontId="1" fillId="0" borderId="0" xfId="0" applyNumberFormat="1" applyFont="1"/>
    <xf numFmtId="0" fontId="2" fillId="0" borderId="0" xfId="0" applyFont="1"/>
    <xf numFmtId="164" fontId="0" fillId="0" borderId="0" xfId="0" applyNumberFormat="1"/>
    <xf numFmtId="16" fontId="3" fillId="0" borderId="3" xfId="0" applyNumberFormat="1" applyFont="1" applyBorder="1" applyAlignment="1">
      <alignment vertical="center"/>
    </xf>
    <xf numFmtId="164" fontId="0" fillId="0" borderId="3" xfId="0" applyNumberFormat="1" applyBorder="1"/>
    <xf numFmtId="164" fontId="3" fillId="0" borderId="3" xfId="0" applyNumberFormat="1" applyFont="1" applyFill="1" applyBorder="1" applyAlignment="1" applyProtection="1">
      <alignment vertical="center"/>
      <protection locked="0"/>
    </xf>
    <xf numFmtId="0" fontId="0" fillId="0" borderId="1" xfId="0" applyFill="1" applyBorder="1"/>
    <xf numFmtId="164" fontId="0" fillId="0" borderId="1" xfId="0" applyNumberFormat="1" applyFill="1" applyBorder="1"/>
    <xf numFmtId="3" fontId="0" fillId="0" borderId="1" xfId="0" applyNumberFormat="1" applyFill="1" applyBorder="1"/>
    <xf numFmtId="3" fontId="0" fillId="0" borderId="3" xfId="0" applyNumberFormat="1" applyFill="1" applyBorder="1"/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4" fontId="3" fillId="0" borderId="3" xfId="0" applyNumberFormat="1" applyFont="1" applyBorder="1" applyAlignment="1" applyProtection="1">
      <alignment vertical="center"/>
      <protection locked="0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61B8-B38E-4CAC-AEE2-86AC71BAC190}">
  <dimension ref="A1:N28"/>
  <sheetViews>
    <sheetView tabSelected="1" view="pageLayout" zoomScaleNormal="100" workbookViewId="0">
      <selection sqref="A1:B1"/>
    </sheetView>
  </sheetViews>
  <sheetFormatPr defaultRowHeight="15" x14ac:dyDescent="0.25"/>
  <cols>
    <col min="1" max="1" width="17" customWidth="1"/>
    <col min="2" max="2" width="12.140625" bestFit="1" customWidth="1"/>
    <col min="3" max="3" width="17.85546875" bestFit="1" customWidth="1"/>
    <col min="4" max="4" width="6.7109375" bestFit="1" customWidth="1"/>
    <col min="5" max="5" width="8.42578125" bestFit="1" customWidth="1"/>
    <col min="8" max="9" width="10.140625" bestFit="1" customWidth="1"/>
    <col min="13" max="13" width="10.140625" bestFit="1" customWidth="1"/>
  </cols>
  <sheetData>
    <row r="1" spans="1:14" x14ac:dyDescent="0.25">
      <c r="E1" s="22" t="s">
        <v>0</v>
      </c>
      <c r="F1" s="23"/>
      <c r="G1" s="19" t="s">
        <v>1</v>
      </c>
      <c r="H1" s="20"/>
      <c r="I1" s="21"/>
    </row>
    <row r="2" spans="1:14" ht="30" x14ac:dyDescent="0.25">
      <c r="A2" s="1" t="s">
        <v>2</v>
      </c>
      <c r="B2" s="1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3">
        <v>2000</v>
      </c>
      <c r="H2" s="3">
        <v>5000</v>
      </c>
      <c r="I2" s="3">
        <v>10000</v>
      </c>
    </row>
    <row r="3" spans="1:14" x14ac:dyDescent="0.25">
      <c r="A3" s="11" t="s">
        <v>15</v>
      </c>
      <c r="B3" s="24">
        <v>27</v>
      </c>
      <c r="C3" s="25">
        <v>0</v>
      </c>
      <c r="D3" s="26">
        <v>2.84</v>
      </c>
      <c r="E3" s="16">
        <f>C3+1</f>
        <v>1</v>
      </c>
      <c r="F3" s="17">
        <v>1000000</v>
      </c>
      <c r="G3" s="12">
        <f>B3+IF(($G2-$E3)&gt;0,(($G2-$E3)/1000)*D3)</f>
        <v>32.677160000000001</v>
      </c>
      <c r="H3" s="12">
        <f>$B3+IF((H$2-$E3)&gt;0,((H$2-$E$3)/1000)*$D3)</f>
        <v>41.197159999999997</v>
      </c>
      <c r="I3" s="12">
        <f>$B3+IF((I$2-$E3)&gt;0,((I$2-$E$3)/1000)*$D3)</f>
        <v>55.39716</v>
      </c>
    </row>
    <row r="5" spans="1:14" x14ac:dyDescent="0.25">
      <c r="A5" s="9" t="s">
        <v>13</v>
      </c>
    </row>
    <row r="6" spans="1:14" x14ac:dyDescent="0.25">
      <c r="A6" s="9" t="s">
        <v>10</v>
      </c>
    </row>
    <row r="7" spans="1:14" x14ac:dyDescent="0.25">
      <c r="A7" s="5" t="s">
        <v>14</v>
      </c>
      <c r="B7" s="9"/>
      <c r="E7" s="22" t="s">
        <v>0</v>
      </c>
      <c r="F7" s="23"/>
      <c r="G7" s="19" t="s">
        <v>1</v>
      </c>
      <c r="H7" s="20"/>
      <c r="I7" s="21"/>
    </row>
    <row r="8" spans="1:14" ht="30" x14ac:dyDescent="0.25">
      <c r="A8" s="1" t="s">
        <v>2</v>
      </c>
      <c r="B8" s="1" t="s">
        <v>8</v>
      </c>
      <c r="C8" s="2" t="s">
        <v>4</v>
      </c>
      <c r="D8" s="2" t="s">
        <v>5</v>
      </c>
      <c r="E8" s="2" t="s">
        <v>6</v>
      </c>
      <c r="F8" s="2" t="s">
        <v>7</v>
      </c>
      <c r="G8" s="3">
        <v>2000</v>
      </c>
      <c r="H8" s="3">
        <v>5000</v>
      </c>
      <c r="I8" s="3">
        <v>10000</v>
      </c>
    </row>
    <row r="9" spans="1:14" x14ac:dyDescent="0.25">
      <c r="A9" s="11" t="s">
        <v>15</v>
      </c>
      <c r="B9" s="13">
        <v>37.81</v>
      </c>
      <c r="C9" s="14"/>
      <c r="D9" s="15">
        <v>2.02</v>
      </c>
      <c r="E9" s="16">
        <v>0</v>
      </c>
      <c r="F9" s="17">
        <v>6000</v>
      </c>
      <c r="G9" s="4">
        <f>$B9+((G8-$C9)/1000)*$D9</f>
        <v>41.85</v>
      </c>
      <c r="H9" s="4">
        <f>$B9+((H8-$C9)/1000)*$D9</f>
        <v>47.910000000000004</v>
      </c>
      <c r="I9" s="4">
        <f>$B9+(((F$9)/1000)*$D$9)+((I8-F9)/1000)*D10</f>
        <v>61.690000000000005</v>
      </c>
      <c r="K9" s="10"/>
      <c r="L9" s="10"/>
    </row>
    <row r="10" spans="1:14" x14ac:dyDescent="0.25">
      <c r="A10" s="5"/>
      <c r="B10" s="18"/>
      <c r="C10" s="18"/>
      <c r="D10" s="15">
        <v>2.94</v>
      </c>
      <c r="E10" s="16">
        <f>F9+1</f>
        <v>6001</v>
      </c>
      <c r="F10" s="17">
        <v>15000</v>
      </c>
      <c r="G10" s="10"/>
      <c r="H10" s="10"/>
      <c r="I10" s="10"/>
      <c r="K10" s="10"/>
      <c r="N10" s="10"/>
    </row>
    <row r="11" spans="1:14" x14ac:dyDescent="0.25">
      <c r="F11" s="6" t="s">
        <v>9</v>
      </c>
      <c r="G11" s="7">
        <f>G9-G$3</f>
        <v>9.1728400000000008</v>
      </c>
      <c r="H11" s="7">
        <f>H9-H$3</f>
        <v>6.712840000000007</v>
      </c>
      <c r="I11" s="7">
        <f>I9-I$3</f>
        <v>6.2928400000000053</v>
      </c>
      <c r="K11" s="10"/>
      <c r="N11" s="10"/>
    </row>
    <row r="12" spans="1:14" x14ac:dyDescent="0.25">
      <c r="G12" s="8">
        <f>G11/G$3</f>
        <v>0.28071105322494366</v>
      </c>
      <c r="H12" s="8">
        <f>H11/H$3</f>
        <v>0.16294424178754088</v>
      </c>
      <c r="I12" s="8">
        <f>I11/I$3</f>
        <v>0.11359499295631771</v>
      </c>
      <c r="K12" s="10"/>
    </row>
    <row r="13" spans="1:14" x14ac:dyDescent="0.25">
      <c r="A13" s="9" t="s">
        <v>11</v>
      </c>
    </row>
    <row r="14" spans="1:14" x14ac:dyDescent="0.25">
      <c r="A14" s="5" t="s">
        <v>14</v>
      </c>
      <c r="B14" s="9"/>
      <c r="E14" s="22" t="s">
        <v>0</v>
      </c>
      <c r="F14" s="23"/>
      <c r="G14" s="19" t="s">
        <v>1</v>
      </c>
      <c r="H14" s="20"/>
      <c r="I14" s="21"/>
    </row>
    <row r="15" spans="1:14" ht="30" x14ac:dyDescent="0.25">
      <c r="A15" s="1" t="s">
        <v>2</v>
      </c>
      <c r="B15" s="1" t="s">
        <v>8</v>
      </c>
      <c r="C15" s="2" t="s">
        <v>4</v>
      </c>
      <c r="D15" s="2" t="s">
        <v>5</v>
      </c>
      <c r="E15" s="2" t="s">
        <v>6</v>
      </c>
      <c r="F15" s="2" t="s">
        <v>7</v>
      </c>
      <c r="G15" s="3">
        <v>2000</v>
      </c>
      <c r="H15" s="3">
        <v>5000</v>
      </c>
      <c r="I15" s="3">
        <v>10000</v>
      </c>
    </row>
    <row r="16" spans="1:14" x14ac:dyDescent="0.25">
      <c r="A16" s="11" t="s">
        <v>15</v>
      </c>
      <c r="B16" s="13">
        <v>44.37</v>
      </c>
      <c r="C16" s="14"/>
      <c r="D16" s="15">
        <v>2.21</v>
      </c>
      <c r="E16" s="16">
        <v>0</v>
      </c>
      <c r="F16" s="17">
        <v>6000</v>
      </c>
      <c r="G16" s="4">
        <f>$B16+((G$2-$C16)/1000)*$D16</f>
        <v>48.79</v>
      </c>
      <c r="H16" s="4">
        <f>$B16+((H15-$C16)/1000)*$D16</f>
        <v>55.42</v>
      </c>
      <c r="I16" s="4">
        <f>$B16+(((F16)/1000)*D16)+((I15-F16)/1000)*D17</f>
        <v>70.149999999999991</v>
      </c>
      <c r="K16" s="10"/>
    </row>
    <row r="17" spans="1:11" x14ac:dyDescent="0.25">
      <c r="A17" s="5"/>
      <c r="B17" s="18"/>
      <c r="C17" s="18"/>
      <c r="D17" s="15">
        <v>3.13</v>
      </c>
      <c r="E17" s="16">
        <f>F16+1</f>
        <v>6001</v>
      </c>
      <c r="F17" s="17">
        <v>15000</v>
      </c>
      <c r="G17" s="10"/>
      <c r="H17" s="10"/>
      <c r="I17" s="10"/>
      <c r="K17" s="10"/>
    </row>
    <row r="18" spans="1:11" ht="10.5" customHeight="1" x14ac:dyDescent="0.25">
      <c r="K18" s="10"/>
    </row>
    <row r="19" spans="1:11" x14ac:dyDescent="0.25">
      <c r="F19" s="6" t="s">
        <v>9</v>
      </c>
      <c r="G19" s="7">
        <f>G16-G$3</f>
        <v>16.112839999999998</v>
      </c>
      <c r="H19" s="7">
        <f>H16-H$3</f>
        <v>14.222840000000005</v>
      </c>
      <c r="I19" s="7">
        <f>I16-I$3</f>
        <v>14.752839999999992</v>
      </c>
      <c r="K19" s="10"/>
    </row>
    <row r="20" spans="1:11" x14ac:dyDescent="0.25">
      <c r="G20" s="8">
        <f>G19/G$3</f>
        <v>0.49309181091624849</v>
      </c>
      <c r="H20" s="8">
        <f>H19/H$3</f>
        <v>0.34523836109091027</v>
      </c>
      <c r="I20" s="8">
        <f>I19/I$3</f>
        <v>0.26631040291596164</v>
      </c>
    </row>
    <row r="21" spans="1:11" x14ac:dyDescent="0.25">
      <c r="A21" s="9" t="s">
        <v>12</v>
      </c>
    </row>
    <row r="22" spans="1:11" x14ac:dyDescent="0.25">
      <c r="A22" s="5" t="s">
        <v>14</v>
      </c>
      <c r="B22" s="9"/>
      <c r="E22" s="22" t="s">
        <v>0</v>
      </c>
      <c r="F22" s="23"/>
      <c r="G22" s="19" t="s">
        <v>1</v>
      </c>
      <c r="H22" s="20"/>
      <c r="I22" s="21"/>
    </row>
    <row r="23" spans="1:11" ht="30" x14ac:dyDescent="0.25">
      <c r="A23" s="1" t="s">
        <v>2</v>
      </c>
      <c r="B23" s="1" t="s">
        <v>8</v>
      </c>
      <c r="C23" s="2" t="s">
        <v>4</v>
      </c>
      <c r="D23" s="2" t="s">
        <v>5</v>
      </c>
      <c r="E23" s="2" t="s">
        <v>6</v>
      </c>
      <c r="F23" s="2" t="s">
        <v>7</v>
      </c>
      <c r="G23" s="3">
        <v>2000</v>
      </c>
      <c r="H23" s="3">
        <v>5000</v>
      </c>
      <c r="I23" s="3">
        <v>10000</v>
      </c>
    </row>
    <row r="24" spans="1:11" x14ac:dyDescent="0.25">
      <c r="A24" s="11" t="s">
        <v>15</v>
      </c>
      <c r="B24" s="13">
        <v>50.93</v>
      </c>
      <c r="C24" s="14"/>
      <c r="D24" s="15">
        <v>2.41</v>
      </c>
      <c r="E24" s="16">
        <v>0</v>
      </c>
      <c r="F24" s="17">
        <v>6000</v>
      </c>
      <c r="G24" s="4">
        <f>$B24+((G$2-$C24)/1000)*$D24</f>
        <v>55.75</v>
      </c>
      <c r="H24" s="4">
        <f>$B24+((H23-$C24)/1000)*$D24</f>
        <v>62.980000000000004</v>
      </c>
      <c r="I24" s="4">
        <f>$B24+(((F24)/1000)*D24)+((I23-F24)/1000)*D25</f>
        <v>78.710000000000008</v>
      </c>
      <c r="K24" s="10"/>
    </row>
    <row r="25" spans="1:11" x14ac:dyDescent="0.25">
      <c r="A25" s="5"/>
      <c r="B25" s="18"/>
      <c r="C25" s="18"/>
      <c r="D25" s="15">
        <v>3.33</v>
      </c>
      <c r="E25" s="16">
        <f>F24+1</f>
        <v>6001</v>
      </c>
      <c r="F25" s="17">
        <v>15000</v>
      </c>
      <c r="G25" s="10"/>
      <c r="H25" s="10"/>
      <c r="I25" s="10"/>
      <c r="K25" s="10"/>
    </row>
    <row r="26" spans="1:11" ht="8.25" customHeight="1" x14ac:dyDescent="0.25">
      <c r="K26" s="10"/>
    </row>
    <row r="27" spans="1:11" x14ac:dyDescent="0.25">
      <c r="F27" s="6" t="s">
        <v>9</v>
      </c>
      <c r="G27" s="7">
        <f>G24-G$3</f>
        <v>23.072839999999999</v>
      </c>
      <c r="H27" s="7">
        <f>H24-H$3</f>
        <v>21.782840000000007</v>
      </c>
      <c r="I27" s="7">
        <f>I24-I$3</f>
        <v>23.312840000000008</v>
      </c>
      <c r="K27" s="10"/>
    </row>
    <row r="28" spans="1:11" x14ac:dyDescent="0.25">
      <c r="G28" s="8">
        <f>G27/G$3</f>
        <v>0.70608461690061186</v>
      </c>
      <c r="H28" s="8">
        <f>H27/H$3</f>
        <v>0.52874615628844346</v>
      </c>
      <c r="I28" s="8">
        <f>I27/I$3</f>
        <v>0.42083095956543637</v>
      </c>
    </row>
  </sheetData>
  <mergeCells count="8">
    <mergeCell ref="E1:F1"/>
    <mergeCell ref="E7:F7"/>
    <mergeCell ref="E14:F14"/>
    <mergeCell ref="E22:F22"/>
    <mergeCell ref="G1:I1"/>
    <mergeCell ref="G7:I7"/>
    <mergeCell ref="G14:I14"/>
    <mergeCell ref="G22:I22"/>
  </mergeCells>
  <pageMargins left="0.7" right="0.7" top="0.57291666666666663" bottom="0.22916666666666666" header="0.3" footer="0.3"/>
  <pageSetup orientation="landscape" r:id="rId1"/>
  <headerFooter>
    <oddHeader>&amp;LDocket No. 53765&amp;C&amp;"-,Bold"Rate Comparison Worksheet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Patricia</dc:creator>
  <cp:lastModifiedBy>Garcia, Patricia</cp:lastModifiedBy>
  <cp:lastPrinted>2022-08-16T14:47:40Z</cp:lastPrinted>
  <dcterms:created xsi:type="dcterms:W3CDTF">2022-05-26T14:05:07Z</dcterms:created>
  <dcterms:modified xsi:type="dcterms:W3CDTF">2022-11-15T20:35:36Z</dcterms:modified>
</cp:coreProperties>
</file>